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Popov\Downloads\"/>
    </mc:Choice>
  </mc:AlternateContent>
  <bookViews>
    <workbookView xWindow="360" yWindow="15" windowWidth="20955" windowHeight="9720"/>
  </bookViews>
  <sheets>
    <sheet name="1" sheetId="1" r:id="rId1"/>
  </sheets>
  <definedNames>
    <definedName name="_xlnm.Print_Area" localSheetId="0">'1'!$A$1:$L$8</definedName>
  </definedNames>
  <calcPr calcId="162913"/>
</workbook>
</file>

<file path=xl/calcChain.xml><?xml version="1.0" encoding="utf-8"?>
<calcChain xmlns="http://schemas.openxmlformats.org/spreadsheetml/2006/main">
  <c r="K7" i="1" l="1"/>
  <c r="L7" i="1" s="1"/>
  <c r="F7" i="1"/>
  <c r="G7" i="1" s="1"/>
  <c r="H7" i="1" s="1"/>
</calcChain>
</file>

<file path=xl/sharedStrings.xml><?xml version="1.0" encoding="utf-8"?>
<sst xmlns="http://schemas.openxmlformats.org/spreadsheetml/2006/main" count="21" uniqueCount="20">
  <si>
    <t>Обоснование начальной (максимальной) цены контракта</t>
  </si>
  <si>
    <t xml:space="preserve"> Оказание услуг по проведению экспертизы технического состояния объектов нефинансовых активов (с выдачей акта экспертизы) в целях последующего списания имущества, не относящихся к сфере ИКТ</t>
  </si>
  <si>
    <t>Используемый метод определения НМЦК с обоснованием</t>
  </si>
  <si>
    <t xml:space="preserve">Метод сопоставимых рыночных цен (анализа рынка), в соответствии с  Приказом Министерства экономического развития РФ от 2 октября 2013 г. № 567 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
В соответствии с ч.6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метод сопоставимых рыночных цен (анализа рынка) является приоритетным для определения и обоснования начальной (максимальной) цены контракта.                                                                                                                                              </t>
  </si>
  <si>
    <t>№пп</t>
  </si>
  <si>
    <t>Наименование</t>
  </si>
  <si>
    <t>Средняя цена</t>
  </si>
  <si>
    <t xml:space="preserve">Среднее квадратичное отклонение </t>
  </si>
  <si>
    <t>Коэффициент вариации цены            (не должен превышать 33%)</t>
  </si>
  <si>
    <t>Объем услуги</t>
  </si>
  <si>
    <t>Ед.изм.</t>
  </si>
  <si>
    <t>Минимальная цена за ед., руб</t>
  </si>
  <si>
    <t>Начальная (максимальная) цена, руб.</t>
  </si>
  <si>
    <t>шт</t>
  </si>
  <si>
    <t>С учетом предельного размера доведенных лимитов бюджетных обязательств федерального бюджета 2026 года  начальная (максимальная) цена составлет:</t>
  </si>
  <si>
    <t>(Семнадцать тысяч семьсот восемьдесят четыре) рубля 00 копеек.</t>
  </si>
  <si>
    <t xml:space="preserve"> </t>
  </si>
  <si>
    <t xml:space="preserve">Источник ценовой информации №1 (https://expert-util.ru/prices/?ysclid=msitcr2j6u384597400), руб. за единицу услуги </t>
  </si>
  <si>
    <t xml:space="preserve">Источник ценовой информации №2 (http://utilizator-eco.ru/ceni1.html), руб. за единицу услуги </t>
  </si>
  <si>
    <t>Источник ценовой информации №3 (https://mk-util.ru/tarifyi.html), руб. за единицу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</si>
</sst>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"/>
    <numFmt numFmtId="165" formatCode="#,##0.00;[Red]#,##0.00"/>
  </numFmts>
  <fonts count="10" x14ac:knownFonts="1">
    <font>
      <sz val="11"/>
      <color theme="1"/>
      <name val="Calibri"/>
      <scheme val="minor"/>
    </font>
    <font>
      <sz val="10"/>
      <name val="Arial Cyr"/>
    </font>
    <font>
      <sz val="10"/>
      <name val="Arial"/>
    </font>
    <font>
      <sz val="10"/>
      <color theme="1"/>
      <name val="Times New Roman"/>
    </font>
    <font>
      <b/>
      <sz val="14"/>
      <color theme="1"/>
      <name val="Times New Roman"/>
    </font>
    <font>
      <b/>
      <sz val="10"/>
      <color theme="1"/>
      <name val="Times New Roman"/>
    </font>
    <font>
      <sz val="10"/>
      <name val="Times New Roman"/>
    </font>
    <font>
      <sz val="9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164" fontId="0" fillId="0" borderId="0" xfId="0" applyNumberFormat="1"/>
    <xf numFmtId="4" fontId="5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8" fillId="0" borderId="0" xfId="0" applyNumberFormat="1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95245</xdr:colOff>
      <xdr:row>5</xdr:row>
      <xdr:rowOff>571495</xdr:rowOff>
    </xdr:from>
    <xdr:to>
      <xdr:col>6</xdr:col>
      <xdr:colOff>1095076</xdr:colOff>
      <xdr:row>5</xdr:row>
      <xdr:rowOff>1004349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5410200" y="4800600"/>
          <a:ext cx="999831" cy="432854"/>
        </a:xfrm>
        <a:prstGeom prst="rect">
          <a:avLst/>
        </a:prstGeom>
      </xdr:spPr>
    </xdr:pic>
    <xdr:clientData/>
  </xdr:twoCellAnchor>
  <xdr:twoCellAnchor editAs="oneCell">
    <xdr:from>
      <xdr:col>7</xdr:col>
      <xdr:colOff>66669</xdr:colOff>
      <xdr:row>5</xdr:row>
      <xdr:rowOff>823227</xdr:rowOff>
    </xdr:from>
    <xdr:to>
      <xdr:col>7</xdr:col>
      <xdr:colOff>999438</xdr:colOff>
      <xdr:row>5</xdr:row>
      <xdr:rowOff>1176826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8707211" y="3190875"/>
          <a:ext cx="932769" cy="353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70" workbookViewId="0">
      <selection activeCell="J9" sqref="J9"/>
    </sheetView>
  </sheetViews>
  <sheetFormatPr defaultColWidth="25" defaultRowHeight="15" x14ac:dyDescent="0.25"/>
  <cols>
    <col min="1" max="1" width="9.140625" style="1" customWidth="1"/>
    <col min="2" max="2" width="55" style="2" customWidth="1"/>
    <col min="3" max="4" width="13.85546875" style="3" customWidth="1"/>
    <col min="5" max="5" width="13" style="3" customWidth="1"/>
    <col min="6" max="6" width="11.5703125" style="3" bestFit="1" customWidth="1"/>
    <col min="7" max="7" width="19.7109375" style="3" customWidth="1"/>
    <col min="8" max="8" width="15.85546875" style="3" customWidth="1"/>
    <col min="9" max="10" width="12.28515625" style="3" customWidth="1"/>
    <col min="11" max="11" width="15.7109375" style="3" customWidth="1"/>
    <col min="12" max="12" width="20.140625" style="3" customWidth="1"/>
    <col min="13" max="13" width="12" style="1" customWidth="1"/>
    <col min="14" max="14" width="8.5703125" style="1" bestFit="1" customWidth="1"/>
    <col min="15" max="15" width="9.140625" style="1" customWidth="1"/>
    <col min="16" max="18" width="7.7109375" style="1" customWidth="1"/>
    <col min="19" max="19" width="9.85546875" style="1" customWidth="1"/>
    <col min="20" max="16384" width="25" style="1"/>
  </cols>
  <sheetData>
    <row r="1" spans="1:14" ht="27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3" spans="1:14" ht="42" customHeight="1" x14ac:dyDescent="0.3"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4" ht="21.75" customHeight="1" x14ac:dyDescent="0.25">
      <c r="B4" s="1"/>
      <c r="C4" s="1"/>
      <c r="D4" s="1"/>
      <c r="E4" s="1"/>
      <c r="F4" s="1"/>
      <c r="G4" s="1"/>
      <c r="H4" s="1"/>
      <c r="I4" s="1"/>
      <c r="K4" s="1"/>
    </row>
    <row r="5" spans="1:14" ht="103.5" customHeight="1" x14ac:dyDescent="0.25">
      <c r="A5" s="23" t="s">
        <v>2</v>
      </c>
      <c r="B5" s="23"/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4"/>
    </row>
    <row r="6" spans="1:14" ht="140.25" customHeight="1" x14ac:dyDescent="0.25">
      <c r="A6" s="5" t="s">
        <v>4</v>
      </c>
      <c r="B6" s="6" t="s">
        <v>5</v>
      </c>
      <c r="C6" s="7" t="s">
        <v>17</v>
      </c>
      <c r="D6" s="5" t="s">
        <v>18</v>
      </c>
      <c r="E6" s="7" t="s">
        <v>19</v>
      </c>
      <c r="F6" s="5" t="s">
        <v>6</v>
      </c>
      <c r="G6" s="8" t="s">
        <v>7</v>
      </c>
      <c r="H6" s="8" t="s">
        <v>8</v>
      </c>
      <c r="I6" s="9" t="s">
        <v>9</v>
      </c>
      <c r="J6" s="9" t="s">
        <v>10</v>
      </c>
      <c r="K6" s="9" t="s">
        <v>11</v>
      </c>
      <c r="L6" s="5" t="s">
        <v>12</v>
      </c>
    </row>
    <row r="7" spans="1:14" ht="65.25" customHeight="1" x14ac:dyDescent="0.25">
      <c r="A7" s="10">
        <v>1</v>
      </c>
      <c r="B7" s="11" t="s">
        <v>1</v>
      </c>
      <c r="C7" s="12">
        <v>200</v>
      </c>
      <c r="D7" s="13">
        <v>250</v>
      </c>
      <c r="E7" s="13">
        <v>250</v>
      </c>
      <c r="F7" s="14">
        <f>ROUND(AVERAGE(C7:E7),2)</f>
        <v>233.33</v>
      </c>
      <c r="G7" s="15">
        <f>SQRT(((SUM((POWER(C7-F7,2)),(POWER(D7-F7,2)),(POWER(E7-F7,2)))/(COLUMNS(C7:E7)-1))))</f>
        <v>28.867513748156419</v>
      </c>
      <c r="H7" s="16">
        <f>G7/F7*100</f>
        <v>12.371968348757733</v>
      </c>
      <c r="I7" s="17">
        <v>104</v>
      </c>
      <c r="J7" s="18" t="s">
        <v>13</v>
      </c>
      <c r="K7" s="13">
        <f>C7</f>
        <v>200</v>
      </c>
      <c r="L7" s="15">
        <f>K7*I7</f>
        <v>20800</v>
      </c>
      <c r="N7" s="19"/>
    </row>
    <row r="8" spans="1:14" x14ac:dyDescent="0.25">
      <c r="A8"/>
      <c r="N8" s="19"/>
    </row>
    <row r="10" spans="1:14" x14ac:dyDescent="0.25">
      <c r="A10"/>
      <c r="B10" s="26" t="s">
        <v>14</v>
      </c>
      <c r="C10" s="26"/>
      <c r="D10" s="26"/>
      <c r="E10" s="26"/>
      <c r="F10" s="26"/>
      <c r="G10" s="26"/>
      <c r="H10" s="26"/>
      <c r="I10" s="26"/>
      <c r="J10" s="26"/>
      <c r="K10" s="26"/>
      <c r="L10" s="4"/>
      <c r="M10"/>
      <c r="N10"/>
    </row>
    <row r="11" spans="1:14" x14ac:dyDescent="0.25">
      <c r="A11"/>
      <c r="B11" s="20">
        <v>17784</v>
      </c>
      <c r="C11" s="21" t="s">
        <v>15</v>
      </c>
      <c r="E11" s="21"/>
      <c r="F11" s="21"/>
      <c r="G11" s="21"/>
      <c r="H11" s="21"/>
      <c r="I11" s="21"/>
      <c r="J11" s="21"/>
      <c r="K11" s="21"/>
      <c r="L11" s="4"/>
      <c r="M11"/>
      <c r="N11"/>
    </row>
    <row r="12" spans="1:14" x14ac:dyDescent="0.25">
      <c r="C12" s="3" t="s">
        <v>16</v>
      </c>
      <c r="M12"/>
      <c r="N12"/>
    </row>
  </sheetData>
  <mergeCells count="5">
    <mergeCell ref="A1:L1"/>
    <mergeCell ref="B3:L3"/>
    <mergeCell ref="A5:B5"/>
    <mergeCell ref="C5:L5"/>
    <mergeCell ref="B10:K10"/>
  </mergeCells>
  <pageMargins left="0.7" right="0.7" top="0.75" bottom="0.75" header="0.3" footer="0.3"/>
  <pageSetup paperSize="9" scale="67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VVDU5HPDTQC2-50-42190</_dlc_DocId>
    <_dlc_DocIdUrl xmlns="a5444ea2-90b0-4ece-a612-f39e0dd9a22f">
      <Url>http://docs.mobti.loc/dms/contracts/_layouts/15/DocIdRedir.aspx?ID=VVDU5HPDTQC2-50-42190</Url>
      <Description>VVDU5HPDTQC2-50-42190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41DEB0B4A39FD4EB28DF350FCAEC9B9" ma:contentTypeVersion="0" ma:contentTypeDescription="Создание документа." ma:contentTypeScope="" ma:versionID="1bf21a2a7ebf52bcc708c573810198d9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A7305B-6581-49BC-80BA-C09751AF2E2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397861E-AE68-4B8D-BF63-AA009A7347B3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a5444ea2-90b0-4ece-a612-f39e0dd9a22f"/>
  </ds:schemaRefs>
</ds:datastoreItem>
</file>

<file path=customXml/itemProps3.xml><?xml version="1.0" encoding="utf-8"?>
<ds:datastoreItem xmlns:ds="http://schemas.openxmlformats.org/officeDocument/2006/customXml" ds:itemID="{A7C15B64-C989-4BD7-806C-395EE8AD47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3F94A3-C80A-4F96-B932-21F76F467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849055C-3A49-477C-894A-F45B6DB3CF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</dc:creator>
  <cp:lastModifiedBy>Попов Евгений Николаевич</cp:lastModifiedBy>
  <cp:revision>6</cp:revision>
  <dcterms:created xsi:type="dcterms:W3CDTF">2012-04-17T10:27:55Z</dcterms:created>
  <dcterms:modified xsi:type="dcterms:W3CDTF">2026-08-18T10:04:29Z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VVDU5HPDTQC2-34-89678</vt:lpwstr>
  </property>
  <property fmtid="{D5CDD505-2E9C-101B-9397-08002B2CF9AE}" pid="3" name="_dlc_DocIdItemGuid">
    <vt:lpwstr>7ab0cafa-f565-4d95-b4b8-67cca65892f5</vt:lpwstr>
  </property>
  <property fmtid="{D5CDD505-2E9C-101B-9397-08002B2CF9AE}" pid="4" name="_dlc_DocIdUrl">
    <vt:lpwstr>http://docs.mobti.loc/dms/outgoing/_layouts/15/DocIdRedir.aspx?ID=VVDU5HPDTQC2-34-89678, VVDU5HPDTQC2-34-89678</vt:lpwstr>
  </property>
  <property fmtid="{D5CDD505-2E9C-101B-9397-08002B2CF9AE}" pid="5" name="ContentTypeId">
    <vt:lpwstr>0x010100641DEB0B4A39FD4EB28DF350FCAEC9B9</vt:lpwstr>
  </property>
</Properties>
</file>